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6155" windowHeight="11760" activeTab="1"/>
  </bookViews>
  <sheets>
    <sheet name="使用说明" sheetId="4" r:id="rId1"/>
    <sheet name="（1）天线电感量估算" sheetId="2" r:id="rId2"/>
    <sheet name="（2）匹配原件值计算" sheetId="1" r:id="rId3"/>
  </sheets>
  <calcPr calcId="145621"/>
</workbook>
</file>

<file path=xl/calcChain.xml><?xml version="1.0" encoding="utf-8"?>
<calcChain xmlns="http://schemas.openxmlformats.org/spreadsheetml/2006/main">
  <c r="F33" i="1" l="1"/>
  <c r="F34" i="1" l="1"/>
  <c r="F29" i="1"/>
  <c r="F21" i="2"/>
  <c r="F59" i="2"/>
  <c r="F25" i="1" l="1"/>
  <c r="F35" i="1" l="1"/>
  <c r="F27" i="1"/>
  <c r="F20" i="1" l="1"/>
  <c r="F21" i="1" s="1"/>
  <c r="F40" i="1"/>
  <c r="F39" i="1"/>
  <c r="F26" i="1"/>
  <c r="F28" i="1" s="1"/>
  <c r="F47" i="1" l="1"/>
  <c r="F46" i="1"/>
  <c r="F38" i="1"/>
  <c r="F41" i="1" s="1"/>
  <c r="F52" i="1" l="1"/>
  <c r="F51" i="1"/>
</calcChain>
</file>

<file path=xl/sharedStrings.xml><?xml version="1.0" encoding="utf-8"?>
<sst xmlns="http://schemas.openxmlformats.org/spreadsheetml/2006/main" count="141" uniqueCount="100">
  <si>
    <t>匹配频率</t>
    <phoneticPr fontId="1" type="noConversion"/>
  </si>
  <si>
    <t>名称</t>
    <phoneticPr fontId="1" type="noConversion"/>
  </si>
  <si>
    <t>取值</t>
    <phoneticPr fontId="1" type="noConversion"/>
  </si>
  <si>
    <t>单位</t>
    <phoneticPr fontId="1" type="noConversion"/>
  </si>
  <si>
    <t>符号</t>
    <phoneticPr fontId="1" type="noConversion"/>
  </si>
  <si>
    <t>Freq</t>
    <phoneticPr fontId="1" type="noConversion"/>
  </si>
  <si>
    <t>Hz</t>
    <phoneticPr fontId="1" type="noConversion"/>
  </si>
  <si>
    <t>角频率</t>
    <phoneticPr fontId="1" type="noConversion"/>
  </si>
  <si>
    <t>W</t>
    <phoneticPr fontId="1" type="noConversion"/>
  </si>
  <si>
    <t>rad/s</t>
    <phoneticPr fontId="1" type="noConversion"/>
  </si>
  <si>
    <t>输入</t>
    <phoneticPr fontId="1" type="noConversion"/>
  </si>
  <si>
    <t>Step1 频率计算</t>
    <phoneticPr fontId="1" type="noConversion"/>
  </si>
  <si>
    <t>Step2 EMC滤波器计算</t>
    <phoneticPr fontId="1" type="noConversion"/>
  </si>
  <si>
    <t>EMC频率</t>
    <phoneticPr fontId="1" type="noConversion"/>
  </si>
  <si>
    <t>电感</t>
    <phoneticPr fontId="1" type="noConversion"/>
  </si>
  <si>
    <t>L0</t>
    <phoneticPr fontId="1" type="noConversion"/>
  </si>
  <si>
    <t>C0</t>
    <phoneticPr fontId="1" type="noConversion"/>
  </si>
  <si>
    <t>H</t>
    <phoneticPr fontId="1" type="noConversion"/>
  </si>
  <si>
    <t>F</t>
    <phoneticPr fontId="1" type="noConversion"/>
  </si>
  <si>
    <t>电容计算值</t>
    <phoneticPr fontId="1" type="noConversion"/>
  </si>
  <si>
    <t>电容实际值</t>
    <phoneticPr fontId="1" type="noConversion"/>
  </si>
  <si>
    <t>C0*</t>
    <phoneticPr fontId="1" type="noConversion"/>
  </si>
  <si>
    <t>计算输出</t>
    <phoneticPr fontId="1" type="noConversion"/>
  </si>
  <si>
    <t>Step3 天线部分参数</t>
    <phoneticPr fontId="1" type="noConversion"/>
  </si>
  <si>
    <t>La</t>
    <phoneticPr fontId="1" type="noConversion"/>
  </si>
  <si>
    <t>串联电容</t>
    <phoneticPr fontId="1" type="noConversion"/>
  </si>
  <si>
    <t>Ca</t>
    <phoneticPr fontId="1" type="noConversion"/>
  </si>
  <si>
    <t>串联电阻</t>
    <phoneticPr fontId="1" type="noConversion"/>
  </si>
  <si>
    <t>调Q电阻</t>
  </si>
  <si>
    <t>RQ</t>
    <phoneticPr fontId="1" type="noConversion"/>
  </si>
  <si>
    <t>天线Q值</t>
    <phoneticPr fontId="1" type="noConversion"/>
  </si>
  <si>
    <t>Qa</t>
    <phoneticPr fontId="1" type="noConversion"/>
  </si>
  <si>
    <t>ohm</t>
    <phoneticPr fontId="1" type="noConversion"/>
  </si>
  <si>
    <t>-</t>
    <phoneticPr fontId="1" type="noConversion"/>
  </si>
  <si>
    <t>Ra</t>
    <phoneticPr fontId="1" type="noConversion"/>
  </si>
  <si>
    <t>并联电感</t>
    <phoneticPr fontId="1" type="noConversion"/>
  </si>
  <si>
    <t>并联电容</t>
    <phoneticPr fontId="1" type="noConversion"/>
  </si>
  <si>
    <t>并联电阻</t>
    <phoneticPr fontId="1" type="noConversion"/>
  </si>
  <si>
    <t>EMC角频率</t>
    <phoneticPr fontId="1" type="noConversion"/>
  </si>
  <si>
    <t>Step4 EMC+目标阻抗计算</t>
    <phoneticPr fontId="1" type="noConversion"/>
  </si>
  <si>
    <t>目标阻抗</t>
    <phoneticPr fontId="1" type="noConversion"/>
  </si>
  <si>
    <t>Rmatch</t>
    <phoneticPr fontId="1" type="noConversion"/>
  </si>
  <si>
    <t>左侧阻抗实部</t>
    <phoneticPr fontId="1" type="noConversion"/>
  </si>
  <si>
    <t>左侧阻抗虚部</t>
    <phoneticPr fontId="1" type="noConversion"/>
  </si>
  <si>
    <t>Rtr</t>
    <phoneticPr fontId="1" type="noConversion"/>
  </si>
  <si>
    <t>Xtr</t>
    <phoneticPr fontId="1" type="noConversion"/>
  </si>
  <si>
    <t>Step5 匹配网络C1和C2取值计算</t>
    <phoneticPr fontId="1" type="noConversion"/>
  </si>
  <si>
    <t>C1</t>
    <phoneticPr fontId="1" type="noConversion"/>
  </si>
  <si>
    <t>C2</t>
    <phoneticPr fontId="1" type="noConversion"/>
  </si>
  <si>
    <t>Lp</t>
    <phoneticPr fontId="1" type="noConversion"/>
  </si>
  <si>
    <t>Cp</t>
    <phoneticPr fontId="1" type="noConversion"/>
  </si>
  <si>
    <t>Rp</t>
    <phoneticPr fontId="1" type="noConversion"/>
  </si>
  <si>
    <t>自谐振频率</t>
    <phoneticPr fontId="1" type="noConversion"/>
  </si>
  <si>
    <t>Fs</t>
    <phoneticPr fontId="1" type="noConversion"/>
  </si>
  <si>
    <t>Hz</t>
    <phoneticPr fontId="1" type="noConversion"/>
  </si>
  <si>
    <t>（1）圆形天线</t>
    <phoneticPr fontId="1" type="noConversion"/>
  </si>
  <si>
    <t>Para.</t>
    <phoneticPr fontId="1" type="noConversion"/>
  </si>
  <si>
    <t>Note</t>
    <phoneticPr fontId="1" type="noConversion"/>
  </si>
  <si>
    <t>Value</t>
    <phoneticPr fontId="1" type="noConversion"/>
  </si>
  <si>
    <t>Di</t>
    <phoneticPr fontId="1" type="noConversion"/>
  </si>
  <si>
    <t>Do</t>
    <phoneticPr fontId="1" type="noConversion"/>
  </si>
  <si>
    <t>Lc</t>
    <phoneticPr fontId="1" type="noConversion"/>
  </si>
  <si>
    <t>N</t>
    <phoneticPr fontId="1" type="noConversion"/>
  </si>
  <si>
    <r>
      <rPr>
        <sz val="11"/>
        <color theme="1"/>
        <rFont val="宋体"/>
        <family val="2"/>
        <charset val="134"/>
      </rPr>
      <t>天线圈数</t>
    </r>
    <phoneticPr fontId="1" type="noConversion"/>
  </si>
  <si>
    <t>计算电感值(uH)</t>
    <phoneticPr fontId="1" type="noConversion"/>
  </si>
  <si>
    <t>圆形天线内直径(cm)</t>
    <phoneticPr fontId="1" type="noConversion"/>
  </si>
  <si>
    <t>圆形天线外直径(cm)</t>
    <phoneticPr fontId="1" type="noConversion"/>
  </si>
  <si>
    <t>Wi</t>
    <phoneticPr fontId="1" type="noConversion"/>
  </si>
  <si>
    <t>宽度内径(cm)</t>
    <phoneticPr fontId="1" type="noConversion"/>
  </si>
  <si>
    <t>Wo</t>
    <phoneticPr fontId="1" type="noConversion"/>
  </si>
  <si>
    <t>宽度外径(cm)</t>
    <phoneticPr fontId="1" type="noConversion"/>
  </si>
  <si>
    <t>Hi</t>
    <phoneticPr fontId="1" type="noConversion"/>
  </si>
  <si>
    <t>高度内径(cm)</t>
    <phoneticPr fontId="1" type="noConversion"/>
  </si>
  <si>
    <t>高度外径(cm)</t>
    <phoneticPr fontId="1" type="noConversion"/>
  </si>
  <si>
    <t>A</t>
    <phoneticPr fontId="1" type="noConversion"/>
  </si>
  <si>
    <t>天线金属线宽（cm）</t>
    <phoneticPr fontId="1" type="noConversion"/>
  </si>
  <si>
    <r>
      <t>Value</t>
    </r>
    <r>
      <rPr>
        <b/>
        <sz val="11"/>
        <color theme="1"/>
        <rFont val="宋体"/>
        <family val="3"/>
        <charset val="134"/>
      </rPr>
      <t/>
    </r>
    <phoneticPr fontId="1" type="noConversion"/>
  </si>
  <si>
    <t>Lr</t>
    <phoneticPr fontId="1" type="noConversion"/>
  </si>
  <si>
    <t>Ho</t>
    <phoneticPr fontId="1" type="noConversion"/>
  </si>
  <si>
    <t>（2）矩形天线</t>
    <phoneticPr fontId="1" type="noConversion"/>
  </si>
  <si>
    <t>天线电感</t>
    <phoneticPr fontId="1" type="noConversion"/>
  </si>
  <si>
    <t>Step1</t>
    <phoneticPr fontId="1" type="noConversion"/>
  </si>
  <si>
    <t>Step2</t>
    <phoneticPr fontId="1" type="noConversion"/>
  </si>
  <si>
    <t>Step3</t>
    <phoneticPr fontId="1" type="noConversion"/>
  </si>
  <si>
    <t>Step4</t>
    <phoneticPr fontId="1" type="noConversion"/>
  </si>
  <si>
    <t>Step5</t>
    <phoneticPr fontId="1" type="noConversion"/>
  </si>
  <si>
    <r>
      <rPr>
        <sz val="11"/>
        <color theme="1"/>
        <rFont val="宋体"/>
        <family val="2"/>
        <charset val="134"/>
      </rPr>
      <t>输入</t>
    </r>
    <r>
      <rPr>
        <sz val="11"/>
        <color theme="1"/>
        <rFont val="Times New Roman"/>
        <family val="1"/>
      </rPr>
      <t>EMC</t>
    </r>
    <r>
      <rPr>
        <sz val="11"/>
        <color theme="1"/>
        <rFont val="宋体"/>
        <family val="2"/>
        <charset val="134"/>
      </rPr>
      <t>滤波器采用的电感值到</t>
    </r>
    <r>
      <rPr>
        <sz val="11"/>
        <color theme="1"/>
        <rFont val="Times New Roman"/>
        <family val="1"/>
      </rPr>
      <t>F27</t>
    </r>
    <phoneticPr fontId="1" type="noConversion"/>
  </si>
  <si>
    <r>
      <rPr>
        <sz val="11"/>
        <color theme="1"/>
        <rFont val="宋体"/>
        <family val="2"/>
        <charset val="134"/>
      </rPr>
      <t>表格自动计算</t>
    </r>
    <r>
      <rPr>
        <sz val="11"/>
        <color theme="1"/>
        <rFont val="Times New Roman"/>
        <family val="1"/>
      </rPr>
      <t>C0</t>
    </r>
    <r>
      <rPr>
        <sz val="11"/>
        <color theme="1"/>
        <rFont val="宋体"/>
        <family val="2"/>
        <charset val="134"/>
      </rPr>
      <t>，然后将取整的</t>
    </r>
    <r>
      <rPr>
        <sz val="11"/>
        <color theme="1"/>
        <rFont val="Times New Roman"/>
        <family val="1"/>
      </rPr>
      <t>CO</t>
    </r>
    <r>
      <rPr>
        <sz val="11"/>
        <color theme="1"/>
        <rFont val="宋体"/>
        <family val="2"/>
        <charset val="134"/>
      </rPr>
      <t>值填到</t>
    </r>
    <r>
      <rPr>
        <sz val="11"/>
        <color theme="1"/>
        <rFont val="Times New Roman"/>
        <family val="1"/>
      </rPr>
      <t>F29</t>
    </r>
    <phoneticPr fontId="1" type="noConversion"/>
  </si>
  <si>
    <r>
      <rPr>
        <sz val="11"/>
        <color theme="1"/>
        <rFont val="宋体"/>
        <family val="2"/>
        <charset val="134"/>
      </rPr>
      <t>输入估算的天线电容值到</t>
    </r>
    <r>
      <rPr>
        <sz val="11"/>
        <color theme="1"/>
        <rFont val="Times New Roman"/>
        <family val="1"/>
      </rPr>
      <t>F33</t>
    </r>
    <phoneticPr fontId="1" type="noConversion"/>
  </si>
  <si>
    <r>
      <rPr>
        <sz val="11"/>
        <color theme="1"/>
        <rFont val="宋体"/>
        <family val="2"/>
        <charset val="134"/>
      </rPr>
      <t>读取匹配部分参数：</t>
    </r>
    <r>
      <rPr>
        <sz val="11"/>
        <color theme="1"/>
        <rFont val="Times New Roman"/>
        <family val="1"/>
      </rPr>
      <t>L0 C0* C1 C2</t>
    </r>
    <phoneticPr fontId="1" type="noConversion"/>
  </si>
  <si>
    <t>No.</t>
    <phoneticPr fontId="1" type="noConversion"/>
  </si>
  <si>
    <t>说明</t>
    <phoneticPr fontId="1" type="noConversion"/>
  </si>
  <si>
    <t>输入</t>
    <phoneticPr fontId="1" type="noConversion"/>
  </si>
  <si>
    <t>输出</t>
    <phoneticPr fontId="1" type="noConversion"/>
  </si>
  <si>
    <t>首先要进行天线电感量估算</t>
    <phoneticPr fontId="1" type="noConversion"/>
  </si>
  <si>
    <t>天线电感量估算时，天线线圈和匹配器件之间不能走线太长，或者排线连接，这样估算的电感量会差的比较多。
天线部分的上下不要叠加多层PCB板，否则天线电感量也偏差很大。</t>
    <phoneticPr fontId="1" type="noConversion"/>
  </si>
  <si>
    <t>本文档是在没有网分情况下，利用示波器和电流表，调整天线匹配的流程</t>
    <phoneticPr fontId="1" type="noConversion"/>
  </si>
  <si>
    <t>将估算电感量代入第（2）部分，计算其他匹配原件值</t>
    <phoneticPr fontId="1" type="noConversion"/>
  </si>
  <si>
    <t>器件焊接完成后，将电流表串入TVDD，调节C2，找到TVDD电流极小值对应的C2值；</t>
    <phoneticPr fontId="1" type="noConversion"/>
  </si>
  <si>
    <r>
      <rPr>
        <sz val="11"/>
        <color theme="1"/>
        <rFont val="宋体"/>
        <family val="2"/>
        <charset val="134"/>
      </rPr>
      <t>将计算的</t>
    </r>
    <r>
      <rPr>
        <sz val="11"/>
        <color theme="1"/>
        <rFont val="Times New Roman"/>
        <family val="1"/>
      </rPr>
      <t>L0 C0* C1 C2</t>
    </r>
    <r>
      <rPr>
        <sz val="11"/>
        <color theme="1"/>
        <rFont val="宋体"/>
        <family val="2"/>
        <charset val="134"/>
      </rPr>
      <t>焊接后，</t>
    </r>
    <r>
      <rPr>
        <sz val="11"/>
        <color theme="1"/>
        <rFont val="Times New Roman"/>
        <family val="1"/>
      </rPr>
      <t>TVDD</t>
    </r>
    <r>
      <rPr>
        <sz val="11"/>
        <color theme="1"/>
        <rFont val="宋体"/>
        <family val="2"/>
        <charset val="134"/>
      </rPr>
      <t>串入电流表，调节</t>
    </r>
    <r>
      <rPr>
        <sz val="11"/>
        <color theme="1"/>
        <rFont val="Times New Roman"/>
        <family val="1"/>
      </rPr>
      <t>C2</t>
    </r>
    <r>
      <rPr>
        <sz val="11"/>
        <color theme="1"/>
        <rFont val="宋体"/>
        <family val="2"/>
        <charset val="134"/>
      </rPr>
      <t>找到电流极小值，从而确定</t>
    </r>
    <r>
      <rPr>
        <sz val="11"/>
        <color theme="1"/>
        <rFont val="Times New Roman"/>
        <family val="1"/>
      </rPr>
      <t>C2</t>
    </r>
    <r>
      <rPr>
        <sz val="11"/>
        <color theme="1"/>
        <rFont val="宋体"/>
        <family val="2"/>
        <charset val="134"/>
      </rPr>
      <t>的值。
一般</t>
    </r>
    <r>
      <rPr>
        <sz val="11"/>
        <color theme="1"/>
        <rFont val="Times New Roman"/>
        <family val="1"/>
      </rPr>
      <t>C2</t>
    </r>
    <r>
      <rPr>
        <sz val="11"/>
        <color theme="1"/>
        <rFont val="宋体"/>
        <family val="2"/>
        <charset val="134"/>
      </rPr>
      <t>以</t>
    </r>
    <r>
      <rPr>
        <sz val="11"/>
        <color theme="1"/>
        <rFont val="Times New Roman"/>
        <family val="1"/>
      </rPr>
      <t>1pF</t>
    </r>
    <r>
      <rPr>
        <sz val="11"/>
        <color theme="1"/>
        <rFont val="宋体"/>
        <family val="2"/>
        <charset val="134"/>
      </rPr>
      <t>为步进为宜。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</si>
</sst>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b/>
      <sz val="11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3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5" xfId="0" applyFill="1" applyBorder="1">
      <alignment vertical="center"/>
    </xf>
    <xf numFmtId="0" fontId="0" fillId="0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9" xfId="0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0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4" borderId="8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>
      <alignment vertical="center"/>
    </xf>
    <xf numFmtId="0" fontId="3" fillId="0" borderId="20" xfId="0" applyFont="1" applyBorder="1" applyAlignment="1">
      <alignment horizontal="center" vertical="center"/>
    </xf>
    <xf numFmtId="0" fontId="4" fillId="0" borderId="21" xfId="0" applyFont="1" applyBorder="1">
      <alignment vertical="center"/>
    </xf>
    <xf numFmtId="0" fontId="4" fillId="0" borderId="23" xfId="0" applyFont="1" applyBorder="1">
      <alignment vertical="center"/>
    </xf>
    <xf numFmtId="0" fontId="0" fillId="0" borderId="23" xfId="0" applyBorder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0" fillId="0" borderId="25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21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714375</xdr:colOff>
          <xdr:row>32</xdr:row>
          <xdr:rowOff>85725</xdr:rowOff>
        </xdr:from>
        <xdr:to>
          <xdr:col>5</xdr:col>
          <xdr:colOff>361950</xdr:colOff>
          <xdr:row>49</xdr:row>
          <xdr:rowOff>142875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4</xdr:row>
          <xdr:rowOff>85725</xdr:rowOff>
        </xdr:from>
        <xdr:to>
          <xdr:col>5</xdr:col>
          <xdr:colOff>885825</xdr:colOff>
          <xdr:row>14</xdr:row>
          <xdr:rowOff>57150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0</xdr:row>
          <xdr:rowOff>76200</xdr:rowOff>
        </xdr:from>
        <xdr:to>
          <xdr:col>8</xdr:col>
          <xdr:colOff>38100</xdr:colOff>
          <xdr:row>15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E28"/>
  <sheetViews>
    <sheetView workbookViewId="0">
      <selection activeCell="E32" sqref="E32"/>
    </sheetView>
  </sheetViews>
  <sheetFormatPr defaultRowHeight="13.5" x14ac:dyDescent="0.15"/>
  <cols>
    <col min="5" max="5" width="72.625" customWidth="1"/>
  </cols>
  <sheetData>
    <row r="8" spans="4:5" x14ac:dyDescent="0.15">
      <c r="D8" s="61" t="s">
        <v>90</v>
      </c>
      <c r="E8" s="62" t="s">
        <v>91</v>
      </c>
    </row>
    <row r="9" spans="4:5" x14ac:dyDescent="0.15">
      <c r="D9" s="63">
        <v>1</v>
      </c>
      <c r="E9" s="59" t="s">
        <v>96</v>
      </c>
    </row>
    <row r="10" spans="4:5" x14ac:dyDescent="0.15">
      <c r="D10" s="64">
        <v>2</v>
      </c>
      <c r="E10" s="53" t="s">
        <v>94</v>
      </c>
    </row>
    <row r="11" spans="4:5" x14ac:dyDescent="0.15">
      <c r="D11" s="64">
        <v>3</v>
      </c>
      <c r="E11" s="53" t="s">
        <v>97</v>
      </c>
    </row>
    <row r="12" spans="4:5" ht="42" customHeight="1" x14ac:dyDescent="0.15">
      <c r="D12" s="64">
        <v>4</v>
      </c>
      <c r="E12" s="60" t="s">
        <v>98</v>
      </c>
    </row>
    <row r="13" spans="4:5" ht="40.5" x14ac:dyDescent="0.15">
      <c r="D13" s="65">
        <v>5</v>
      </c>
      <c r="E13" s="56" t="s">
        <v>95</v>
      </c>
    </row>
    <row r="14" spans="4:5" ht="13.5" customHeight="1" x14ac:dyDescent="0.15">
      <c r="D14" s="57"/>
      <c r="E14" s="58"/>
    </row>
    <row r="15" spans="4:5" x14ac:dyDescent="0.15">
      <c r="D15" s="58"/>
      <c r="E15" s="58"/>
    </row>
    <row r="16" spans="4:5" x14ac:dyDescent="0.15">
      <c r="D16" s="21"/>
      <c r="E16" s="21"/>
    </row>
    <row r="17" spans="4:5" x14ac:dyDescent="0.15">
      <c r="D17" s="21"/>
      <c r="E17" s="21"/>
    </row>
    <row r="18" spans="4:5" x14ac:dyDescent="0.15">
      <c r="D18" s="21"/>
      <c r="E18" s="21"/>
    </row>
    <row r="19" spans="4:5" x14ac:dyDescent="0.15">
      <c r="D19" s="21"/>
      <c r="E19" s="21"/>
    </row>
    <row r="20" spans="4:5" x14ac:dyDescent="0.15">
      <c r="D20" s="21"/>
      <c r="E20" s="21"/>
    </row>
    <row r="21" spans="4:5" x14ac:dyDescent="0.15">
      <c r="D21" s="21"/>
      <c r="E21" s="21"/>
    </row>
    <row r="22" spans="4:5" x14ac:dyDescent="0.15">
      <c r="D22" s="21"/>
      <c r="E22" s="21"/>
    </row>
    <row r="23" spans="4:5" x14ac:dyDescent="0.15">
      <c r="D23" s="21"/>
      <c r="E23" s="21"/>
    </row>
    <row r="24" spans="4:5" x14ac:dyDescent="0.15">
      <c r="D24" s="21"/>
      <c r="E24" s="21"/>
    </row>
    <row r="25" spans="4:5" x14ac:dyDescent="0.15">
      <c r="D25" s="21"/>
      <c r="E25" s="21"/>
    </row>
    <row r="26" spans="4:5" x14ac:dyDescent="0.15">
      <c r="D26" s="21"/>
      <c r="E26" s="21"/>
    </row>
    <row r="27" spans="4:5" x14ac:dyDescent="0.15">
      <c r="D27" s="21"/>
      <c r="E27" s="21"/>
    </row>
    <row r="28" spans="4:5" x14ac:dyDescent="0.15">
      <c r="D28" s="21"/>
      <c r="E28" s="2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F59"/>
  <sheetViews>
    <sheetView tabSelected="1" topLeftCell="A46" zoomScaleNormal="100" workbookViewId="0">
      <selection activeCell="K59" sqref="K59"/>
    </sheetView>
  </sheetViews>
  <sheetFormatPr defaultRowHeight="13.5" x14ac:dyDescent="0.15"/>
  <cols>
    <col min="4" max="4" width="13.25" customWidth="1"/>
    <col min="5" max="5" width="23.375" customWidth="1"/>
    <col min="6" max="6" width="16" customWidth="1"/>
  </cols>
  <sheetData>
    <row r="3" spans="2:6" ht="14.25" thickBot="1" x14ac:dyDescent="0.2"/>
    <row r="4" spans="2:6" ht="14.25" thickBot="1" x14ac:dyDescent="0.2">
      <c r="D4" s="66" t="s">
        <v>55</v>
      </c>
      <c r="E4" s="67"/>
      <c r="F4" s="68"/>
    </row>
    <row r="15" spans="2:6" ht="14.25" thickBot="1" x14ac:dyDescent="0.2"/>
    <row r="16" spans="2:6" ht="15" thickBot="1" x14ac:dyDescent="0.2">
      <c r="B16" s="8" t="s">
        <v>92</v>
      </c>
      <c r="D16" s="28" t="s">
        <v>56</v>
      </c>
      <c r="E16" s="29" t="s">
        <v>57</v>
      </c>
      <c r="F16" s="30" t="s">
        <v>58</v>
      </c>
    </row>
    <row r="17" spans="2:6" ht="15" x14ac:dyDescent="0.15">
      <c r="D17" s="25" t="s">
        <v>62</v>
      </c>
      <c r="E17" s="22" t="s">
        <v>63</v>
      </c>
      <c r="F17" s="31">
        <v>3</v>
      </c>
    </row>
    <row r="18" spans="2:6" ht="15" x14ac:dyDescent="0.15">
      <c r="D18" s="25" t="s">
        <v>59</v>
      </c>
      <c r="E18" s="23" t="s">
        <v>65</v>
      </c>
      <c r="F18" s="31">
        <v>8.8000000000000007</v>
      </c>
    </row>
    <row r="19" spans="2:6" ht="15" x14ac:dyDescent="0.15">
      <c r="B19" s="54" t="s">
        <v>93</v>
      </c>
      <c r="D19" s="26" t="s">
        <v>60</v>
      </c>
      <c r="E19" s="34" t="s">
        <v>66</v>
      </c>
      <c r="F19" s="32">
        <v>9.6999999999999993</v>
      </c>
    </row>
    <row r="20" spans="2:6" ht="15" x14ac:dyDescent="0.15">
      <c r="D20" s="42" t="s">
        <v>74</v>
      </c>
      <c r="E20" s="43" t="s">
        <v>75</v>
      </c>
      <c r="F20" s="44">
        <v>0.1</v>
      </c>
    </row>
    <row r="21" spans="2:6" ht="15.75" thickBot="1" x14ac:dyDescent="0.2">
      <c r="D21" s="27" t="s">
        <v>61</v>
      </c>
      <c r="E21" s="33" t="s">
        <v>64</v>
      </c>
      <c r="F21" s="55">
        <f>F17^2*(F18+F19)/4*4*3.1415926*0.0000001*(LN(2*(F18+F19)/F20)-2)*10000</f>
        <v>2.0470562417513927</v>
      </c>
    </row>
    <row r="30" spans="2:6" ht="14.25" thickBot="1" x14ac:dyDescent="0.2"/>
    <row r="31" spans="2:6" ht="14.25" thickBot="1" x14ac:dyDescent="0.2">
      <c r="D31" s="66" t="s">
        <v>79</v>
      </c>
      <c r="E31" s="67"/>
      <c r="F31" s="68"/>
    </row>
    <row r="51" spans="4:6" ht="14.25" thickBot="1" x14ac:dyDescent="0.2"/>
    <row r="52" spans="4:6" ht="15" thickBot="1" x14ac:dyDescent="0.2">
      <c r="D52" s="28" t="s">
        <v>56</v>
      </c>
      <c r="E52" s="29" t="s">
        <v>57</v>
      </c>
      <c r="F52" s="30" t="s">
        <v>76</v>
      </c>
    </row>
    <row r="53" spans="4:6" ht="15" x14ac:dyDescent="0.15">
      <c r="D53" s="35" t="s">
        <v>62</v>
      </c>
      <c r="E53" s="36" t="s">
        <v>63</v>
      </c>
      <c r="F53" s="37">
        <v>2</v>
      </c>
    </row>
    <row r="54" spans="4:6" ht="15" x14ac:dyDescent="0.15">
      <c r="D54" s="26" t="s">
        <v>67</v>
      </c>
      <c r="E54" s="34" t="s">
        <v>68</v>
      </c>
      <c r="F54" s="32">
        <v>5</v>
      </c>
    </row>
    <row r="55" spans="4:6" ht="15" x14ac:dyDescent="0.15">
      <c r="D55" s="26" t="s">
        <v>69</v>
      </c>
      <c r="E55" s="34" t="s">
        <v>70</v>
      </c>
      <c r="F55" s="32">
        <v>5</v>
      </c>
    </row>
    <row r="56" spans="4:6" ht="15" x14ac:dyDescent="0.15">
      <c r="D56" s="26" t="s">
        <v>71</v>
      </c>
      <c r="E56" s="34" t="s">
        <v>72</v>
      </c>
      <c r="F56" s="32">
        <v>5</v>
      </c>
    </row>
    <row r="57" spans="4:6" ht="15" x14ac:dyDescent="0.15">
      <c r="D57" s="26" t="s">
        <v>78</v>
      </c>
      <c r="E57" s="34" t="s">
        <v>73</v>
      </c>
      <c r="F57" s="32">
        <v>5</v>
      </c>
    </row>
    <row r="58" spans="4:6" ht="15" x14ac:dyDescent="0.15">
      <c r="D58" s="38" t="s">
        <v>74</v>
      </c>
      <c r="E58" s="39" t="s">
        <v>75</v>
      </c>
      <c r="F58" s="32">
        <v>0.1</v>
      </c>
    </row>
    <row r="59" spans="4:6" ht="15.75" thickBot="1" x14ac:dyDescent="0.2">
      <c r="D59" s="40" t="s">
        <v>77</v>
      </c>
      <c r="E59" s="41" t="s">
        <v>64</v>
      </c>
      <c r="F59" s="55">
        <f>1000000*0.01*F53^2*4*0.0000001*(2*SQRT((((F56+F57)/2))^2+((F54+F55)/2)^2)-1*(F54+F55+F56+F57)-1*(F56+F57)/2*LN(((F56+F57)/2+SQRT((((F56+F57)/2))^2+((F54+F55)/2)^2))/((F54+F55)/2))-1*(F54+F55)/2*LN(((F54+F55)/2+SQRT((((F56+F57)/2))^2+((F54+F55)/2)^2))/((F56+F57)/2))+(F56+F57)/2*LN((F56+F57)/F58)+(F54+F55)/2*LN((F54+F55)/F58))</f>
        <v>0.50208162581466309</v>
      </c>
    </row>
  </sheetData>
  <mergeCells count="2">
    <mergeCell ref="D4:F4"/>
    <mergeCell ref="D31:F31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1" shapeId="2051" r:id="rId4">
          <objectPr defaultSize="0" r:id="rId5">
            <anchor moveWithCells="1">
              <from>
                <xdr:col>3</xdr:col>
                <xdr:colOff>714375</xdr:colOff>
                <xdr:row>32</xdr:row>
                <xdr:rowOff>85725</xdr:rowOff>
              </from>
              <to>
                <xdr:col>5</xdr:col>
                <xdr:colOff>361950</xdr:colOff>
                <xdr:row>49</xdr:row>
                <xdr:rowOff>142875</xdr:rowOff>
              </to>
            </anchor>
          </objectPr>
        </oleObject>
      </mc:Choice>
      <mc:Fallback>
        <oleObject progId="Visio.Drawing.11" shapeId="2051" r:id="rId4"/>
      </mc:Fallback>
    </mc:AlternateContent>
    <mc:AlternateContent xmlns:mc="http://schemas.openxmlformats.org/markup-compatibility/2006">
      <mc:Choice Requires="x14">
        <oleObject progId="Visio.Drawing.11" shapeId="2053" r:id="rId6">
          <objectPr defaultSize="0" r:id="rId7">
            <anchor moveWithCells="1">
              <from>
                <xdr:col>3</xdr:col>
                <xdr:colOff>247650</xdr:colOff>
                <xdr:row>4</xdr:row>
                <xdr:rowOff>85725</xdr:rowOff>
              </from>
              <to>
                <xdr:col>5</xdr:col>
                <xdr:colOff>885825</xdr:colOff>
                <xdr:row>14</xdr:row>
                <xdr:rowOff>57150</xdr:rowOff>
              </to>
            </anchor>
          </objectPr>
        </oleObject>
      </mc:Choice>
      <mc:Fallback>
        <oleObject progId="Visio.Drawing.11" shapeId="2053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7:M52"/>
  <sheetViews>
    <sheetView zoomScale="85" zoomScaleNormal="85" workbookViewId="0">
      <selection activeCell="M40" sqref="M40"/>
    </sheetView>
  </sheetViews>
  <sheetFormatPr defaultRowHeight="13.5" x14ac:dyDescent="0.15"/>
  <cols>
    <col min="4" max="4" width="14.25" customWidth="1"/>
    <col min="5" max="5" width="11" customWidth="1"/>
    <col min="6" max="7" width="13.25" customWidth="1"/>
    <col min="13" max="13" width="59.25" customWidth="1"/>
  </cols>
  <sheetData>
    <row r="17" spans="2:13" ht="14.25" thickBot="1" x14ac:dyDescent="0.2"/>
    <row r="18" spans="2:13" ht="14.25" thickBot="1" x14ac:dyDescent="0.2">
      <c r="D18" s="69" t="s">
        <v>11</v>
      </c>
      <c r="E18" s="70"/>
      <c r="F18" s="70"/>
      <c r="G18" s="71"/>
      <c r="L18" s="72"/>
      <c r="M18" s="72"/>
    </row>
    <row r="19" spans="2:13" x14ac:dyDescent="0.15">
      <c r="D19" s="9" t="s">
        <v>1</v>
      </c>
      <c r="E19" s="2" t="s">
        <v>4</v>
      </c>
      <c r="F19" s="2" t="s">
        <v>2</v>
      </c>
      <c r="G19" s="3" t="s">
        <v>3</v>
      </c>
    </row>
    <row r="20" spans="2:13" x14ac:dyDescent="0.15">
      <c r="B20" s="8" t="s">
        <v>10</v>
      </c>
      <c r="D20" s="10" t="s">
        <v>0</v>
      </c>
      <c r="E20" s="1" t="s">
        <v>5</v>
      </c>
      <c r="F20" s="20">
        <f>13.56*10^6</f>
        <v>13560000</v>
      </c>
      <c r="G20" s="5" t="s">
        <v>6</v>
      </c>
    </row>
    <row r="21" spans="2:13" ht="14.25" thickBot="1" x14ac:dyDescent="0.2">
      <c r="D21" s="11" t="s">
        <v>7</v>
      </c>
      <c r="E21" s="4" t="s">
        <v>8</v>
      </c>
      <c r="F21" s="45">
        <f>2*3.1416926*F20</f>
        <v>85202703.311999992</v>
      </c>
      <c r="G21" s="6" t="s">
        <v>9</v>
      </c>
    </row>
    <row r="22" spans="2:13" ht="14.25" thickBot="1" x14ac:dyDescent="0.2">
      <c r="B22" s="49" t="s">
        <v>22</v>
      </c>
    </row>
    <row r="23" spans="2:13" ht="14.25" thickBot="1" x14ac:dyDescent="0.2">
      <c r="D23" s="69" t="s">
        <v>12</v>
      </c>
      <c r="E23" s="70"/>
      <c r="F23" s="70"/>
      <c r="G23" s="71"/>
    </row>
    <row r="24" spans="2:13" ht="15" x14ac:dyDescent="0.15">
      <c r="D24" s="9" t="s">
        <v>1</v>
      </c>
      <c r="E24" s="2" t="s">
        <v>4</v>
      </c>
      <c r="F24" s="2" t="s">
        <v>2</v>
      </c>
      <c r="G24" s="3" t="s">
        <v>3</v>
      </c>
      <c r="L24" s="50" t="s">
        <v>81</v>
      </c>
      <c r="M24" s="51" t="s">
        <v>86</v>
      </c>
    </row>
    <row r="25" spans="2:13" ht="15" x14ac:dyDescent="0.15">
      <c r="D25" s="10" t="s">
        <v>13</v>
      </c>
      <c r="E25" s="1" t="s">
        <v>5</v>
      </c>
      <c r="F25" s="20">
        <f>13.56*10^6</f>
        <v>13560000</v>
      </c>
      <c r="G25" s="5" t="s">
        <v>6</v>
      </c>
      <c r="L25" s="24" t="s">
        <v>82</v>
      </c>
      <c r="M25" s="52" t="s">
        <v>87</v>
      </c>
    </row>
    <row r="26" spans="2:13" ht="15" x14ac:dyDescent="0.15">
      <c r="D26" s="10" t="s">
        <v>38</v>
      </c>
      <c r="E26" s="1" t="s">
        <v>8</v>
      </c>
      <c r="F26" s="20">
        <f>2*3.1416926*F25</f>
        <v>85202703.311999992</v>
      </c>
      <c r="G26" s="5" t="s">
        <v>9</v>
      </c>
      <c r="L26" s="24" t="s">
        <v>83</v>
      </c>
      <c r="M26" s="52" t="s">
        <v>88</v>
      </c>
    </row>
    <row r="27" spans="2:13" ht="15" x14ac:dyDescent="0.15">
      <c r="D27" s="12" t="s">
        <v>14</v>
      </c>
      <c r="E27" s="13" t="s">
        <v>15</v>
      </c>
      <c r="F27" s="46">
        <f>470*10^-9</f>
        <v>4.7000000000000005E-7</v>
      </c>
      <c r="G27" s="5" t="s">
        <v>17</v>
      </c>
      <c r="L27" s="24" t="s">
        <v>84</v>
      </c>
      <c r="M27" s="52" t="s">
        <v>89</v>
      </c>
    </row>
    <row r="28" spans="2:13" ht="13.5" customHeight="1" x14ac:dyDescent="0.15">
      <c r="D28" s="12" t="s">
        <v>19</v>
      </c>
      <c r="E28" s="13" t="s">
        <v>16</v>
      </c>
      <c r="F28" s="14">
        <f>1/(F26^2*F27)</f>
        <v>2.9308621578232676E-10</v>
      </c>
      <c r="G28" s="5" t="s">
        <v>18</v>
      </c>
      <c r="L28" s="76" t="s">
        <v>85</v>
      </c>
      <c r="M28" s="78" t="s">
        <v>99</v>
      </c>
    </row>
    <row r="29" spans="2:13" ht="14.25" customHeight="1" thickBot="1" x14ac:dyDescent="0.2">
      <c r="D29" s="15" t="s">
        <v>20</v>
      </c>
      <c r="E29" s="16" t="s">
        <v>21</v>
      </c>
      <c r="F29" s="47">
        <f>290*10^-12</f>
        <v>2.8999999999999998E-10</v>
      </c>
      <c r="G29" s="17" t="s">
        <v>18</v>
      </c>
      <c r="L29" s="76"/>
      <c r="M29" s="78"/>
    </row>
    <row r="30" spans="2:13" ht="14.25" customHeight="1" thickBot="1" x14ac:dyDescent="0.2">
      <c r="L30" s="76"/>
      <c r="M30" s="78"/>
    </row>
    <row r="31" spans="2:13" ht="14.25" thickBot="1" x14ac:dyDescent="0.2">
      <c r="D31" s="73" t="s">
        <v>23</v>
      </c>
      <c r="E31" s="74"/>
      <c r="F31" s="74"/>
      <c r="G31" s="75"/>
      <c r="L31" s="77"/>
      <c r="M31" s="79"/>
    </row>
    <row r="32" spans="2:13" x14ac:dyDescent="0.15">
      <c r="D32" s="9" t="s">
        <v>1</v>
      </c>
      <c r="E32" s="2" t="s">
        <v>4</v>
      </c>
      <c r="F32" s="2" t="s">
        <v>2</v>
      </c>
      <c r="G32" s="3" t="s">
        <v>3</v>
      </c>
    </row>
    <row r="33" spans="4:7" x14ac:dyDescent="0.15">
      <c r="D33" s="10" t="s">
        <v>80</v>
      </c>
      <c r="E33" s="1" t="s">
        <v>24</v>
      </c>
      <c r="F33" s="7">
        <f>2.68*10^-6</f>
        <v>2.6800000000000002E-6</v>
      </c>
      <c r="G33" s="5" t="s">
        <v>17</v>
      </c>
    </row>
    <row r="34" spans="4:7" x14ac:dyDescent="0.15">
      <c r="D34" s="10" t="s">
        <v>52</v>
      </c>
      <c r="E34" s="1" t="s">
        <v>53</v>
      </c>
      <c r="F34" s="20">
        <f>45*10^6</f>
        <v>45000000</v>
      </c>
      <c r="G34" s="5" t="s">
        <v>54</v>
      </c>
    </row>
    <row r="35" spans="4:7" x14ac:dyDescent="0.15">
      <c r="D35" s="10" t="s">
        <v>25</v>
      </c>
      <c r="E35" s="1" t="s">
        <v>26</v>
      </c>
      <c r="F35" s="20">
        <f>1/(4*3.1415926^2*F34^2*F33)</f>
        <v>4.6674584069948395E-12</v>
      </c>
      <c r="G35" s="5" t="s">
        <v>18</v>
      </c>
    </row>
    <row r="36" spans="4:7" x14ac:dyDescent="0.15">
      <c r="D36" s="12" t="s">
        <v>27</v>
      </c>
      <c r="E36" s="13" t="s">
        <v>34</v>
      </c>
      <c r="F36" s="20">
        <v>1</v>
      </c>
      <c r="G36" s="5" t="s">
        <v>32</v>
      </c>
    </row>
    <row r="37" spans="4:7" x14ac:dyDescent="0.15">
      <c r="D37" s="12" t="s">
        <v>30</v>
      </c>
      <c r="E37" s="13" t="s">
        <v>31</v>
      </c>
      <c r="F37" s="20">
        <v>35</v>
      </c>
      <c r="G37" s="5" t="s">
        <v>33</v>
      </c>
    </row>
    <row r="38" spans="4:7" x14ac:dyDescent="0.15">
      <c r="D38" s="12" t="s">
        <v>28</v>
      </c>
      <c r="E38" s="13" t="s">
        <v>29</v>
      </c>
      <c r="F38" s="14">
        <f>0.5*(F21*F33/F37-F36)</f>
        <v>2.7620463553737142</v>
      </c>
      <c r="G38" s="19" t="s">
        <v>32</v>
      </c>
    </row>
    <row r="39" spans="4:7" x14ac:dyDescent="0.15">
      <c r="D39" s="10" t="s">
        <v>35</v>
      </c>
      <c r="E39" s="1" t="s">
        <v>49</v>
      </c>
      <c r="F39" s="14">
        <f>F33</f>
        <v>2.6800000000000002E-6</v>
      </c>
      <c r="G39" s="5" t="s">
        <v>17</v>
      </c>
    </row>
    <row r="40" spans="4:7" x14ac:dyDescent="0.15">
      <c r="D40" s="10" t="s">
        <v>36</v>
      </c>
      <c r="E40" s="1" t="s">
        <v>50</v>
      </c>
      <c r="F40" s="14">
        <f>F35</f>
        <v>4.6674584069948395E-12</v>
      </c>
      <c r="G40" s="5" t="s">
        <v>18</v>
      </c>
    </row>
    <row r="41" spans="4:7" ht="14.25" thickBot="1" x14ac:dyDescent="0.2">
      <c r="D41" s="15" t="s">
        <v>37</v>
      </c>
      <c r="E41" s="16" t="s">
        <v>51</v>
      </c>
      <c r="F41" s="18">
        <f>(F21*F33)^2/(F36+2*F38)</f>
        <v>7992.0135706655992</v>
      </c>
      <c r="G41" s="6" t="s">
        <v>32</v>
      </c>
    </row>
    <row r="42" spans="4:7" ht="14.25" thickBot="1" x14ac:dyDescent="0.2"/>
    <row r="43" spans="4:7" ht="14.25" thickBot="1" x14ac:dyDescent="0.2">
      <c r="D43" s="69" t="s">
        <v>39</v>
      </c>
      <c r="E43" s="70"/>
      <c r="F43" s="70"/>
      <c r="G43" s="71"/>
    </row>
    <row r="44" spans="4:7" x14ac:dyDescent="0.15">
      <c r="D44" s="9" t="s">
        <v>1</v>
      </c>
      <c r="E44" s="2" t="s">
        <v>4</v>
      </c>
      <c r="F44" s="2" t="s">
        <v>2</v>
      </c>
      <c r="G44" s="3" t="s">
        <v>3</v>
      </c>
    </row>
    <row r="45" spans="4:7" x14ac:dyDescent="0.15">
      <c r="D45" s="10" t="s">
        <v>40</v>
      </c>
      <c r="E45" s="1" t="s">
        <v>41</v>
      </c>
      <c r="F45" s="20">
        <v>40</v>
      </c>
      <c r="G45" s="5" t="s">
        <v>32</v>
      </c>
    </row>
    <row r="46" spans="4:7" x14ac:dyDescent="0.15">
      <c r="D46" s="10" t="s">
        <v>42</v>
      </c>
      <c r="E46" s="1" t="s">
        <v>44</v>
      </c>
      <c r="F46" s="20">
        <f>F45/((1-F21^2*F27*F29)^2+(F21*F45/2*F29)^2)</f>
        <v>163.71938744965257</v>
      </c>
      <c r="G46" s="5" t="s">
        <v>32</v>
      </c>
    </row>
    <row r="47" spans="4:7" ht="14.25" thickBot="1" x14ac:dyDescent="0.2">
      <c r="D47" s="11" t="s">
        <v>43</v>
      </c>
      <c r="E47" s="16" t="s">
        <v>45</v>
      </c>
      <c r="F47" s="18">
        <f>2*F21*(F27*(1-F21^2*F27*F29)-F45^2/4*F29)/((1-F21^2*F27*F29)^2+(F21*F45/2*F29)^2)</f>
        <v>-77.454286895527005</v>
      </c>
      <c r="G47" s="6" t="s">
        <v>32</v>
      </c>
    </row>
    <row r="48" spans="4:7" ht="14.25" thickBot="1" x14ac:dyDescent="0.2"/>
    <row r="49" spans="4:7" ht="14.25" thickBot="1" x14ac:dyDescent="0.2">
      <c r="D49" s="69" t="s">
        <v>46</v>
      </c>
      <c r="E49" s="70"/>
      <c r="F49" s="70"/>
      <c r="G49" s="71"/>
    </row>
    <row r="50" spans="4:7" x14ac:dyDescent="0.15">
      <c r="D50" s="9" t="s">
        <v>1</v>
      </c>
      <c r="E50" s="2" t="s">
        <v>4</v>
      </c>
      <c r="F50" s="2" t="s">
        <v>2</v>
      </c>
      <c r="G50" s="3" t="s">
        <v>3</v>
      </c>
    </row>
    <row r="51" spans="4:7" x14ac:dyDescent="0.15">
      <c r="D51" s="10" t="s">
        <v>25</v>
      </c>
      <c r="E51" s="1" t="s">
        <v>47</v>
      </c>
      <c r="F51" s="48">
        <f>1/F21/((F46*F41/4)^0.5+F47/2)</f>
        <v>2.2011441537699931E-11</v>
      </c>
      <c r="G51" s="5" t="s">
        <v>18</v>
      </c>
    </row>
    <row r="52" spans="4:7" ht="14.25" thickBot="1" x14ac:dyDescent="0.2">
      <c r="D52" s="11" t="s">
        <v>36</v>
      </c>
      <c r="E52" s="16" t="s">
        <v>48</v>
      </c>
      <c r="F52" s="47">
        <f>1/(F21^2*F33/2)-1/(F21*(F46*F41/4)^0.5)-2*F40</f>
        <v>7.2942982642245373E-11</v>
      </c>
      <c r="G52" s="6" t="s">
        <v>18</v>
      </c>
    </row>
  </sheetData>
  <mergeCells count="8">
    <mergeCell ref="D43:G43"/>
    <mergeCell ref="D49:G49"/>
    <mergeCell ref="L18:M18"/>
    <mergeCell ref="D18:G18"/>
    <mergeCell ref="D23:G23"/>
    <mergeCell ref="D31:G31"/>
    <mergeCell ref="L28:L31"/>
    <mergeCell ref="M28:M31"/>
  </mergeCells>
  <phoneticPr fontId="1" type="noConversion"/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Visio.Drawing.11" shapeId="1025" r:id="rId4">
          <objectPr defaultSize="0" autoPict="0" r:id="rId5">
            <anchor moveWithCells="1">
              <from>
                <xdr:col>1</xdr:col>
                <xdr:colOff>57150</xdr:colOff>
                <xdr:row>0</xdr:row>
                <xdr:rowOff>76200</xdr:rowOff>
              </from>
              <to>
                <xdr:col>8</xdr:col>
                <xdr:colOff>38100</xdr:colOff>
                <xdr:row>15</xdr:row>
                <xdr:rowOff>85725</xdr:rowOff>
              </to>
            </anchor>
          </objectPr>
        </oleObject>
      </mc:Choice>
      <mc:Fallback>
        <oleObject progId="Visio.Drawing.11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使用说明</vt:lpstr>
      <vt:lpstr>（1）天线电感量估算</vt:lpstr>
      <vt:lpstr>（2）匹配原件值计算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zgsun</dc:creator>
  <cp:lastModifiedBy>Note</cp:lastModifiedBy>
  <dcterms:created xsi:type="dcterms:W3CDTF">2018-07-11T06:13:40Z</dcterms:created>
  <dcterms:modified xsi:type="dcterms:W3CDTF">2019-02-15T06:23:34Z</dcterms:modified>
</cp:coreProperties>
</file>